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mcconnell\Desktop\"/>
    </mc:Choice>
  </mc:AlternateContent>
  <bookViews>
    <workbookView xWindow="0" yWindow="0" windowWidth="20490" windowHeight="6930"/>
  </bookViews>
  <sheets>
    <sheet name="BLS Data Series" sheetId="1" r:id="rId1"/>
  </sheets>
  <calcPr calcId="162913"/>
</workbook>
</file>

<file path=xl/calcChain.xml><?xml version="1.0" encoding="utf-8"?>
<calcChain xmlns="http://schemas.openxmlformats.org/spreadsheetml/2006/main">
  <c r="Z6" i="1" l="1"/>
  <c r="Z5" i="1"/>
  <c r="Z7" i="1" s="1"/>
  <c r="Z10" i="1"/>
  <c r="Z11" i="1" s="1"/>
  <c r="Z9" i="1"/>
</calcChain>
</file>

<file path=xl/sharedStrings.xml><?xml version="1.0" encoding="utf-8"?>
<sst xmlns="http://schemas.openxmlformats.org/spreadsheetml/2006/main" count="31" uniqueCount="31">
  <si>
    <t>Local Area Unemployment Statistics</t>
  </si>
  <si>
    <t>Years:</t>
  </si>
  <si>
    <t>Series ID</t>
  </si>
  <si>
    <t>May
2017</t>
  </si>
  <si>
    <t>Jun
2017</t>
  </si>
  <si>
    <t>Jul
2017</t>
  </si>
  <si>
    <t>Aug
2017</t>
  </si>
  <si>
    <t>Sep
2017</t>
  </si>
  <si>
    <t>Oct
2017</t>
  </si>
  <si>
    <t>Nov
2017</t>
  </si>
  <si>
    <t>Dec
2017</t>
  </si>
  <si>
    <t>Jan
2018</t>
  </si>
  <si>
    <t>Feb
2018</t>
  </si>
  <si>
    <t>Mar
2018</t>
  </si>
  <si>
    <t>Apr
2018</t>
  </si>
  <si>
    <t>May
2018</t>
  </si>
  <si>
    <t>Jun
2018</t>
  </si>
  <si>
    <t>Jul
2018</t>
  </si>
  <si>
    <t>Aug
2018</t>
  </si>
  <si>
    <t>Sep
2018</t>
  </si>
  <si>
    <t>Oct
2018</t>
  </si>
  <si>
    <t>Nov
2018</t>
  </si>
  <si>
    <t>Dec
2018</t>
  </si>
  <si>
    <t>Jan
2019</t>
  </si>
  <si>
    <t>Feb
2019</t>
  </si>
  <si>
    <t>Mar
2019</t>
  </si>
  <si>
    <t>Apr
2019</t>
  </si>
  <si>
    <t>LAUMT394966000000004</t>
  </si>
  <si>
    <t>LAUMT394966000000006</t>
  </si>
  <si>
    <t>LAUCN420530000000004</t>
  </si>
  <si>
    <t>LAUCN420530000000006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</si>
</sst>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"/>
  </numFmts>
  <fonts count="7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142875</xdr:colOff>
      <xdr:row>46</xdr:row>
      <xdr:rowOff>38100</xdr:rowOff>
    </xdr:to>
    <xdr:sp macro="" textlink="">
      <xdr:nvSpPr>
        <xdr:cNvPr id="1033" name="_xssf_cell_comment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zoomScale="70" zoomScaleNormal="70" workbookViewId="0">
      <pane xSplit="1" ySplit="4" topLeftCell="B5" activePane="bottomRight" state="frozen"/>
      <selection pane="topRight"/>
      <selection pane="bottomLeft"/>
      <selection pane="bottomRight" activeCell="R20" sqref="R20"/>
    </sheetView>
  </sheetViews>
  <sheetFormatPr defaultRowHeight="15" x14ac:dyDescent="0.25"/>
  <cols>
    <col min="1" max="1" width="23" customWidth="1"/>
    <col min="26" max="26" width="18.5703125" customWidth="1"/>
  </cols>
  <sheetData>
    <row r="1" spans="1:26" ht="15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26" x14ac:dyDescent="0.25">
      <c r="A2" s="5" t="s">
        <v>1</v>
      </c>
    </row>
    <row r="3" spans="1:26" x14ac:dyDescent="0.25">
      <c r="B3" s="7"/>
      <c r="C3" s="7"/>
      <c r="D3" s="7"/>
      <c r="E3" s="7"/>
      <c r="F3" s="7"/>
      <c r="G3" s="7"/>
      <c r="H3" s="7"/>
      <c r="I3" s="7"/>
      <c r="J3" s="7"/>
    </row>
    <row r="4" spans="1:26" ht="27" thickBot="1" x14ac:dyDescent="0.3">
      <c r="A4" s="2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</row>
    <row r="5" spans="1:26" ht="15.75" thickTop="1" x14ac:dyDescent="0.25">
      <c r="A5" s="3" t="s">
        <v>27</v>
      </c>
      <c r="B5" s="4">
        <v>14318</v>
      </c>
      <c r="C5" s="4">
        <v>15691</v>
      </c>
      <c r="D5" s="4">
        <v>19053</v>
      </c>
      <c r="E5" s="4">
        <v>15692</v>
      </c>
      <c r="F5" s="4">
        <v>17622</v>
      </c>
      <c r="G5" s="4">
        <v>13390</v>
      </c>
      <c r="H5" s="4">
        <v>13310</v>
      </c>
      <c r="I5" s="4">
        <v>13371</v>
      </c>
      <c r="J5" s="4">
        <v>18981</v>
      </c>
      <c r="K5" s="4">
        <v>15060</v>
      </c>
      <c r="L5" s="4">
        <v>14463</v>
      </c>
      <c r="M5" s="4">
        <v>12682</v>
      </c>
      <c r="N5" s="4">
        <v>11539</v>
      </c>
      <c r="O5" s="4">
        <v>14147</v>
      </c>
      <c r="P5" s="4">
        <v>14434</v>
      </c>
      <c r="Q5" s="4">
        <v>13484</v>
      </c>
      <c r="R5" s="4">
        <v>12501</v>
      </c>
      <c r="S5" s="4">
        <v>13085</v>
      </c>
      <c r="T5" s="4">
        <v>12986</v>
      </c>
      <c r="U5" s="4">
        <v>14319</v>
      </c>
      <c r="V5" s="4">
        <v>16503</v>
      </c>
      <c r="W5" s="4">
        <v>14485</v>
      </c>
      <c r="X5" s="4">
        <v>14200</v>
      </c>
      <c r="Y5" s="4">
        <v>11330</v>
      </c>
      <c r="Z5" s="8">
        <f>SUM(B5:Y5)</f>
        <v>346646</v>
      </c>
    </row>
    <row r="6" spans="1:26" x14ac:dyDescent="0.25">
      <c r="A6" s="3" t="s">
        <v>28</v>
      </c>
      <c r="B6" s="4">
        <v>244806</v>
      </c>
      <c r="C6" s="4">
        <v>246342</v>
      </c>
      <c r="D6" s="4">
        <v>247886</v>
      </c>
      <c r="E6" s="4">
        <v>244080</v>
      </c>
      <c r="F6" s="4">
        <v>245567</v>
      </c>
      <c r="G6" s="4">
        <v>242993</v>
      </c>
      <c r="H6" s="4">
        <v>242775</v>
      </c>
      <c r="I6" s="4">
        <v>240920</v>
      </c>
      <c r="J6" s="4">
        <v>240367</v>
      </c>
      <c r="K6" s="4">
        <v>241455</v>
      </c>
      <c r="L6" s="4">
        <v>242014</v>
      </c>
      <c r="M6" s="4">
        <v>241199</v>
      </c>
      <c r="N6" s="4">
        <v>243096</v>
      </c>
      <c r="O6" s="4">
        <v>245170</v>
      </c>
      <c r="P6" s="4">
        <v>243663</v>
      </c>
      <c r="Q6" s="4">
        <v>239304</v>
      </c>
      <c r="R6" s="4">
        <v>238530</v>
      </c>
      <c r="S6" s="4">
        <v>240096</v>
      </c>
      <c r="T6" s="4">
        <v>239635</v>
      </c>
      <c r="U6" s="4">
        <v>239699</v>
      </c>
      <c r="V6" s="4">
        <v>240590</v>
      </c>
      <c r="W6" s="4">
        <v>240525</v>
      </c>
      <c r="X6" s="4">
        <v>240431</v>
      </c>
      <c r="Y6" s="4">
        <v>238321</v>
      </c>
      <c r="Z6" s="8">
        <f>SUM(B6:Y6)</f>
        <v>5809464</v>
      </c>
    </row>
    <row r="7" spans="1:26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>
        <f>Z5/Z6</f>
        <v>5.9669188069673897E-2</v>
      </c>
    </row>
    <row r="8" spans="1:26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6" x14ac:dyDescent="0.25">
      <c r="A9" s="3" t="s">
        <v>29</v>
      </c>
      <c r="B9" s="4">
        <v>117</v>
      </c>
      <c r="C9" s="4">
        <v>118</v>
      </c>
      <c r="D9" s="4">
        <v>120</v>
      </c>
      <c r="E9" s="4">
        <v>115</v>
      </c>
      <c r="F9" s="4">
        <v>93</v>
      </c>
      <c r="G9" s="4">
        <v>93</v>
      </c>
      <c r="H9" s="4">
        <v>113</v>
      </c>
      <c r="I9" s="4">
        <v>128</v>
      </c>
      <c r="J9" s="4">
        <v>148</v>
      </c>
      <c r="K9" s="4">
        <v>142</v>
      </c>
      <c r="L9" s="4">
        <v>126</v>
      </c>
      <c r="M9" s="4">
        <v>109</v>
      </c>
      <c r="N9" s="4">
        <v>105</v>
      </c>
      <c r="O9" s="4">
        <v>120</v>
      </c>
      <c r="P9" s="4">
        <v>112</v>
      </c>
      <c r="Q9" s="4">
        <v>106</v>
      </c>
      <c r="R9" s="4">
        <v>86</v>
      </c>
      <c r="S9" s="4">
        <v>86</v>
      </c>
      <c r="T9" s="4">
        <v>94</v>
      </c>
      <c r="U9" s="4">
        <v>116</v>
      </c>
      <c r="V9" s="4">
        <v>136</v>
      </c>
      <c r="W9" s="4">
        <v>136</v>
      </c>
      <c r="X9" s="4">
        <v>119</v>
      </c>
      <c r="Y9" s="4">
        <v>88</v>
      </c>
      <c r="Z9" s="8">
        <f>SUM(B9:Y9)</f>
        <v>2726</v>
      </c>
    </row>
    <row r="10" spans="1:26" x14ac:dyDescent="0.25">
      <c r="A10" s="3" t="s">
        <v>30</v>
      </c>
      <c r="B10" s="4">
        <v>1854</v>
      </c>
      <c r="C10" s="4">
        <v>1884</v>
      </c>
      <c r="D10" s="4">
        <v>1886</v>
      </c>
      <c r="E10" s="4">
        <v>1837</v>
      </c>
      <c r="F10" s="4">
        <v>1812</v>
      </c>
      <c r="G10" s="4">
        <v>1793</v>
      </c>
      <c r="H10" s="4">
        <v>1786</v>
      </c>
      <c r="I10" s="4">
        <v>1784</v>
      </c>
      <c r="J10" s="4">
        <v>1807</v>
      </c>
      <c r="K10" s="4">
        <v>1798</v>
      </c>
      <c r="L10" s="4">
        <v>1788</v>
      </c>
      <c r="M10" s="4">
        <v>1798</v>
      </c>
      <c r="N10" s="4">
        <v>1827</v>
      </c>
      <c r="O10" s="4">
        <v>1877</v>
      </c>
      <c r="P10" s="4">
        <v>1883</v>
      </c>
      <c r="Q10" s="4">
        <v>1840</v>
      </c>
      <c r="R10" s="4">
        <v>1812</v>
      </c>
      <c r="S10" s="4">
        <v>1791</v>
      </c>
      <c r="T10" s="4">
        <v>1786</v>
      </c>
      <c r="U10" s="4">
        <v>1792</v>
      </c>
      <c r="V10" s="4">
        <v>1818</v>
      </c>
      <c r="W10" s="4">
        <v>1831</v>
      </c>
      <c r="X10" s="4">
        <v>1817</v>
      </c>
      <c r="Y10" s="4">
        <v>1799</v>
      </c>
      <c r="Z10" s="8">
        <f t="shared" ref="Z10" si="0">SUM(B10:Y10)</f>
        <v>43700</v>
      </c>
    </row>
    <row r="11" spans="1:26" x14ac:dyDescent="0.25">
      <c r="Z11">
        <f>Z9/Z10</f>
        <v>6.2379862700228834E-2</v>
      </c>
    </row>
  </sheetData>
  <mergeCells count="2">
    <mergeCell ref="A1:J1"/>
    <mergeCell ref="B3:J3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March 11, 2020 (12:05:04 PM)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BLS Data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McConnell, Casey - FNS</cp:lastModifiedBy>
  <dcterms:created xsi:type="dcterms:W3CDTF">2020-03-11T16:05:04Z</dcterms:created>
  <dcterms:modified xsi:type="dcterms:W3CDTF">2020-03-11T16:18:25Z</dcterms:modified>
</cp:coreProperties>
</file>